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39" i="1"/>
  <c r="K40"/>
  <c r="K41"/>
</calcChain>
</file>

<file path=xl/sharedStrings.xml><?xml version="1.0" encoding="utf-8"?>
<sst xmlns="http://schemas.openxmlformats.org/spreadsheetml/2006/main" count="172" uniqueCount="101">
  <si>
    <t>Приложение № 1</t>
  </si>
  <si>
    <t>к Договору поставки № 100-10-05/________от "      "______20__ г.</t>
  </si>
  <si>
    <t xml:space="preserve">                 СПЕЦИФИКАЦИЯ  № _________ от ____________ г.    </t>
  </si>
  <si>
    <t xml:space="preserve">                                  к Договору поставки  между ОАО "ППГХО" и __________________________   </t>
  </si>
  <si>
    <t xml:space="preserve">                   № ______________ от _____________</t>
  </si>
  <si>
    <t>1.  Поставщик  обязуется  поставить,  а  Покупатель  принять  и  оплатить  следующие  ТМЦ:</t>
  </si>
  <si>
    <t xml:space="preserve">№ 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</si>
  <si>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</si>
  <si>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</si>
  <si>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</si>
  <si>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</si>
  <si>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</si>
  <si>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</si>
  <si>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 xml:space="preserve">Итого количество </t>
  </si>
  <si>
    <t>Цена за единицу без НДС, руб.</t>
  </si>
  <si>
    <t>Сумма без НДС, руб.</t>
  </si>
  <si>
    <t>2149210001</t>
  </si>
  <si>
    <t>ОГНЕТУШАЩИЙ ПОРОШОК ВЕКСОН ABC-258 - КЛАССА A, B, C</t>
  </si>
  <si>
    <t>4854300004</t>
  </si>
  <si>
    <t>ОГНЕТУШИТЕЛЬ ОВП-4(ЗАРЯЖЕННЫЙ)</t>
  </si>
  <si>
    <t>4854300009</t>
  </si>
  <si>
    <t>ОГНЕТУШИТЕЛЬ ОВП-8(ЗАРЯЖЕННЫЙ)</t>
  </si>
  <si>
    <t>4854300026</t>
  </si>
  <si>
    <t>ОГНЕТУШИТЕЛЬ ОП-50</t>
  </si>
  <si>
    <t>4854520001</t>
  </si>
  <si>
    <t>ГИДРАНТ ПОЖАРНЫЙ ГП Н-1000 ДУ 125</t>
  </si>
  <si>
    <t>4854840012</t>
  </si>
  <si>
    <t>4854840035</t>
  </si>
  <si>
    <t>РАСТРУБ ОГНЕТУШИТЕЛЯ</t>
  </si>
  <si>
    <t>4854840040</t>
  </si>
  <si>
    <t>ГОЛОВКА ГЦ 80</t>
  </si>
  <si>
    <t>4854840043</t>
  </si>
  <si>
    <t>РАСТРУБ К ОГНЕТУШИТЕЛЮ ОП-8(10)</t>
  </si>
  <si>
    <t>4854840044</t>
  </si>
  <si>
    <t>РАСТРУБ К ОГНЕТУШИТЕЛЮ ОУ-2, 3, 5, 8,10 (ПО 40 ШТ КАЖДОГО ВИДА)</t>
  </si>
  <si>
    <t>4854300017</t>
  </si>
  <si>
    <t>ОГНЕТУШИТЕЛЬ ОУ-10</t>
  </si>
  <si>
    <t>4854300018</t>
  </si>
  <si>
    <t>ОГНЕТУШИТЕЛЬ ОУ-2</t>
  </si>
  <si>
    <t>4854300019</t>
  </si>
  <si>
    <t>ОГНЕТУШИТЕЛЬ ОУ-3</t>
  </si>
  <si>
    <t>4854300032</t>
  </si>
  <si>
    <t>4854840007</t>
  </si>
  <si>
    <t>ГОЛОВКА ГР-70</t>
  </si>
  <si>
    <t>4854840011</t>
  </si>
  <si>
    <t>4854840013</t>
  </si>
  <si>
    <t>4854840019</t>
  </si>
  <si>
    <t>ГОЛОВКА ЗАГЛУШКА ГЗ-70</t>
  </si>
  <si>
    <t>4854300014</t>
  </si>
  <si>
    <t>ОГНЕТУШИТЕЛЬ ОП-5</t>
  </si>
  <si>
    <t>4854300020</t>
  </si>
  <si>
    <t>ОГНЕТУШИТЕЛЬ ОУ-5</t>
  </si>
  <si>
    <t>4854840003</t>
  </si>
  <si>
    <t>ГОЛОВКА ГМ-70</t>
  </si>
  <si>
    <t>4854840004</t>
  </si>
  <si>
    <t>ГОЛОВКА ГП 50*70</t>
  </si>
  <si>
    <t>4854840005</t>
  </si>
  <si>
    <t>ГОЛОВКА ГП50*70</t>
  </si>
  <si>
    <t>4854840006</t>
  </si>
  <si>
    <t>ГОЛОВКА ГР-50</t>
  </si>
  <si>
    <t>4854840028</t>
  </si>
  <si>
    <t>ГОЛОВКА  ГП 80*50</t>
  </si>
  <si>
    <t>4854840029</t>
  </si>
  <si>
    <t>4854840041</t>
  </si>
  <si>
    <t>ГОЛОВКА ГП 70*80</t>
  </si>
  <si>
    <t>Итого:</t>
  </si>
  <si>
    <t>НДС 18%:</t>
  </si>
  <si>
    <t>Всего:</t>
  </si>
  <si>
    <t>Итого с учетом НДС :________-_(_____)  в т.ч. НДС (ХХ%):______</t>
  </si>
  <si>
    <t>2. Способ доставки: ж/д транспортом до ст. Краснокаменск, Забайкальской ж/д</t>
  </si>
  <si>
    <t>От Поставщика</t>
  </si>
  <si>
    <t>От Покупателя</t>
  </si>
  <si>
    <t>_____________________________</t>
  </si>
  <si>
    <t>ОАО "ППГХО"</t>
  </si>
  <si>
    <t>________________  /________________/</t>
  </si>
  <si>
    <t>_________________ /В.С. Святецкий/</t>
  </si>
  <si>
    <t>м.п</t>
  </si>
  <si>
    <t>"    "______________20    г.</t>
  </si>
  <si>
    <t>м.п "        " _______________20   г.</t>
  </si>
  <si>
    <t xml:space="preserve">                                             Основание: Заявка 1 полугодия 2013 года ОАО "ППГХО"</t>
  </si>
  <si>
    <t>06.01.2.051</t>
  </si>
  <si>
    <t>06.01.2.163</t>
  </si>
  <si>
    <t>ГОСТ Р 51057-2001</t>
  </si>
  <si>
    <t>ГОСТ Р 51057-2001; НПБ 15</t>
  </si>
  <si>
    <t>ГОСТ 28352-89</t>
  </si>
  <si>
    <t>ГОСТ НПБ 153-2000</t>
  </si>
  <si>
    <t>КГ</t>
  </si>
  <si>
    <t>ШТ</t>
  </si>
  <si>
    <t>н/д поставщика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</si>
  <si>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</si>
  <si>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</si>
  <si>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6. Грузополучатель: ОАО "Приаргунское производственное горно-химическое объединение", 674673,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</si>
  <si>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Февраль</t>
  </si>
  <si>
    <t>Апрель</t>
  </si>
  <si>
    <t>3. Срок поставки:февраль, апрель 2013 года</t>
  </si>
  <si>
    <t>согласно приложению № 1 к спецификации</t>
  </si>
  <si>
    <t xml:space="preserve">СТВОЛ РСК-50 
</t>
  </si>
  <si>
    <t xml:space="preserve">ЩИТ ПОЖАРНЫЙ ЩПЗ 001 </t>
  </si>
  <si>
    <t xml:space="preserve">СТВОЛ РСП-50 </t>
  </si>
  <si>
    <t xml:space="preserve">СТВОЛ РС-70  
</t>
  </si>
  <si>
    <t xml:space="preserve">ГОЛОВКА СОЕДИНИТЕЛЬНАЯ РУКАВНАЯ 100 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</si>
</sst>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Garamond"/>
      <family val="1"/>
    </font>
    <font>
      <sz val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Fill="1"/>
    <xf numFmtId="0" fontId="2" fillId="0" borderId="0" xfId="0" applyFont="1" applyFill="1"/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4" fillId="0" borderId="0" xfId="0" applyFont="1" applyAlignment="1"/>
    <xf numFmtId="4" fontId="3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10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/>
    <xf numFmtId="2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Protection="1">
      <protection locked="0"/>
    </xf>
    <xf numFmtId="0" fontId="12" fillId="0" borderId="0" xfId="0" applyFont="1"/>
    <xf numFmtId="0" fontId="12" fillId="0" borderId="0" xfId="0" applyFont="1" applyBorder="1"/>
    <xf numFmtId="0" fontId="12" fillId="0" borderId="0" xfId="0" applyFont="1" applyAlignment="1">
      <alignment horizontal="center" vertical="center"/>
    </xf>
    <xf numFmtId="0" fontId="13" fillId="2" borderId="0" xfId="0" applyFont="1" applyFill="1"/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topLeftCell="A22" zoomScaleNormal="100" workbookViewId="0">
      <selection activeCell="D38" sqref="D38"/>
    </sheetView>
  </sheetViews>
  <sheetFormatPr defaultRowHeight="15"/>
  <cols>
    <col min="1" max="1" width="5.85546875" customWidth="1"/>
    <col min="2" max="2" width="11.28515625" customWidth="1"/>
    <col min="3" max="3" width="15.7109375" customWidth="1"/>
    <col min="4" max="4" width="50.28515625" customWidth="1"/>
    <col min="5" max="5" width="25.85546875" customWidth="1"/>
    <col min="6" max="6" width="19.28515625" customWidth="1"/>
    <col min="7" max="7" width="7.5703125" customWidth="1"/>
    <col min="8" max="9" width="15.7109375" customWidth="1"/>
    <col min="10" max="10" width="19.140625" customWidth="1"/>
    <col min="11" max="11" width="23.140625" customWidth="1"/>
    <col min="13" max="13" width="18.42578125" customWidth="1"/>
  </cols>
  <sheetData>
    <row r="1" spans="1:14">
      <c r="K1" s="1" t="s">
        <v>0</v>
      </c>
    </row>
    <row r="2" spans="1:14">
      <c r="F2" s="62" t="s">
        <v>1</v>
      </c>
      <c r="G2" s="62"/>
      <c r="H2" s="62"/>
      <c r="I2" s="62"/>
      <c r="J2" s="62"/>
      <c r="K2" s="62"/>
    </row>
    <row r="3" spans="1:14">
      <c r="I3" s="2"/>
    </row>
    <row r="4" spans="1:14">
      <c r="I4" s="2"/>
    </row>
    <row r="5" spans="1:14">
      <c r="A5" s="3"/>
      <c r="B5" s="4"/>
      <c r="C5" s="4"/>
      <c r="D5" s="63" t="s">
        <v>2</v>
      </c>
      <c r="E5" s="63"/>
      <c r="F5" s="63"/>
      <c r="G5" s="63"/>
      <c r="H5" s="63"/>
      <c r="I5" s="63"/>
      <c r="J5" s="63"/>
      <c r="K5" s="64"/>
    </row>
    <row r="6" spans="1:14">
      <c r="A6" s="63" t="s">
        <v>3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4">
      <c r="A7" s="3"/>
      <c r="B7" s="63" t="s">
        <v>4</v>
      </c>
      <c r="C7" s="63"/>
      <c r="D7" s="63"/>
      <c r="E7" s="63"/>
      <c r="F7" s="63"/>
      <c r="G7" s="63"/>
      <c r="H7" s="63"/>
      <c r="I7" s="63"/>
      <c r="J7" s="63"/>
      <c r="K7" s="64"/>
    </row>
    <row r="8" spans="1:14">
      <c r="A8" s="59" t="s">
        <v>79</v>
      </c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4">
      <c r="A9" s="4" t="s">
        <v>5</v>
      </c>
      <c r="B9" s="5"/>
      <c r="C9" s="5"/>
      <c r="D9" s="5"/>
      <c r="E9" s="5"/>
      <c r="F9" s="5"/>
      <c r="G9" s="5"/>
      <c r="H9" s="5"/>
      <c r="I9" s="5"/>
      <c r="J9" s="5"/>
      <c r="K9" s="3"/>
    </row>
    <row r="10" spans="1:14" s="3" customFormat="1" ht="15" customHeight="1">
      <c r="A10" s="46" t="s">
        <v>6</v>
      </c>
      <c r="B10" s="46" t="s">
        <v>7</v>
      </c>
      <c r="C10" s="46" t="s">
        <v>8</v>
      </c>
      <c r="D10" s="46" t="s">
        <v>9</v>
      </c>
      <c r="E10" s="46" t="s">
        <v>10</v>
      </c>
      <c r="F10" s="46" t="s">
        <v>11</v>
      </c>
      <c r="G10" s="48" t="s">
        <v>12</v>
      </c>
      <c r="H10" s="60" t="s">
        <v>13</v>
      </c>
      <c r="I10" s="61"/>
      <c r="J10" s="46" t="s">
        <v>14</v>
      </c>
      <c r="K10" s="46" t="s">
        <v>15</v>
      </c>
      <c r="L10" s="4"/>
    </row>
    <row r="11" spans="1:14" s="3" customFormat="1" ht="40.5" customHeight="1">
      <c r="A11" s="47"/>
      <c r="B11" s="47"/>
      <c r="C11" s="47"/>
      <c r="D11" s="47"/>
      <c r="E11" s="47"/>
      <c r="F11" s="47"/>
      <c r="G11" s="49"/>
      <c r="H11" s="43" t="s">
        <v>92</v>
      </c>
      <c r="I11" s="24" t="s">
        <v>93</v>
      </c>
      <c r="J11" s="47"/>
      <c r="K11" s="47"/>
      <c r="L11" s="4"/>
    </row>
    <row r="12" spans="1:14" s="7" customFormat="1" ht="35.1" customHeight="1">
      <c r="A12" s="44">
        <v>6447</v>
      </c>
      <c r="B12" s="26" t="s">
        <v>80</v>
      </c>
      <c r="C12" s="27" t="s">
        <v>16</v>
      </c>
      <c r="D12" s="28" t="s">
        <v>17</v>
      </c>
      <c r="E12" s="29" t="s">
        <v>83</v>
      </c>
      <c r="F12" s="30"/>
      <c r="G12" s="27" t="s">
        <v>86</v>
      </c>
      <c r="H12" s="31">
        <v>150</v>
      </c>
      <c r="I12" s="32">
        <v>150</v>
      </c>
      <c r="J12" s="31">
        <v>51.474576271186443</v>
      </c>
      <c r="K12" s="32">
        <v>15442.372881355934</v>
      </c>
      <c r="L12" s="6"/>
      <c r="M12" s="25"/>
      <c r="N12" s="25"/>
    </row>
    <row r="13" spans="1:14" s="7" customFormat="1" ht="20.100000000000001" customHeight="1">
      <c r="A13" s="44">
        <v>6448</v>
      </c>
      <c r="B13" s="26" t="s">
        <v>81</v>
      </c>
      <c r="C13" s="27" t="s">
        <v>18</v>
      </c>
      <c r="D13" s="28" t="s">
        <v>19</v>
      </c>
      <c r="E13" s="29" t="s">
        <v>83</v>
      </c>
      <c r="F13" s="30"/>
      <c r="G13" s="27" t="s">
        <v>87</v>
      </c>
      <c r="H13" s="31">
        <v>6</v>
      </c>
      <c r="I13" s="33">
        <v>0</v>
      </c>
      <c r="J13" s="31">
        <v>483.77118644067804</v>
      </c>
      <c r="K13" s="32">
        <v>2902.6271186440681</v>
      </c>
      <c r="L13" s="6"/>
      <c r="M13" s="25"/>
      <c r="N13" s="25"/>
    </row>
    <row r="14" spans="1:14" s="7" customFormat="1" ht="20.100000000000001" customHeight="1">
      <c r="A14" s="44">
        <v>6449</v>
      </c>
      <c r="B14" s="26" t="s">
        <v>81</v>
      </c>
      <c r="C14" s="27" t="s">
        <v>20</v>
      </c>
      <c r="D14" s="28" t="s">
        <v>21</v>
      </c>
      <c r="E14" s="29" t="s">
        <v>83</v>
      </c>
      <c r="F14" s="30"/>
      <c r="G14" s="27" t="s">
        <v>87</v>
      </c>
      <c r="H14" s="31">
        <v>48</v>
      </c>
      <c r="I14" s="33">
        <v>0</v>
      </c>
      <c r="J14" s="31">
        <v>770.34745762711873</v>
      </c>
      <c r="K14" s="32">
        <v>36976.677966101699</v>
      </c>
      <c r="L14" s="6"/>
      <c r="M14" s="34"/>
      <c r="N14" s="25"/>
    </row>
    <row r="15" spans="1:14" s="7" customFormat="1" ht="20.100000000000001" customHeight="1">
      <c r="A15" s="44">
        <v>6450</v>
      </c>
      <c r="B15" s="26" t="s">
        <v>81</v>
      </c>
      <c r="C15" s="27" t="s">
        <v>22</v>
      </c>
      <c r="D15" s="28" t="s">
        <v>23</v>
      </c>
      <c r="E15" s="29" t="s">
        <v>82</v>
      </c>
      <c r="F15" s="30"/>
      <c r="G15" s="27" t="s">
        <v>87</v>
      </c>
      <c r="H15" s="31">
        <v>6</v>
      </c>
      <c r="I15" s="32">
        <v>0</v>
      </c>
      <c r="J15" s="31">
        <v>3937.8813559322034</v>
      </c>
      <c r="K15" s="32">
        <v>23627.288135593219</v>
      </c>
      <c r="L15" s="6"/>
      <c r="M15" s="34"/>
      <c r="N15" s="25"/>
    </row>
    <row r="16" spans="1:14" s="7" customFormat="1" ht="20.100000000000001" customHeight="1">
      <c r="A16" s="44">
        <v>6451</v>
      </c>
      <c r="B16" s="26" t="s">
        <v>81</v>
      </c>
      <c r="C16" s="27" t="s">
        <v>24</v>
      </c>
      <c r="D16" s="28" t="s">
        <v>25</v>
      </c>
      <c r="E16" s="29" t="s">
        <v>88</v>
      </c>
      <c r="F16" s="30"/>
      <c r="G16" s="27" t="s">
        <v>87</v>
      </c>
      <c r="H16" s="31">
        <v>1</v>
      </c>
      <c r="I16" s="32">
        <v>0</v>
      </c>
      <c r="J16" s="31">
        <v>18141.355932203391</v>
      </c>
      <c r="K16" s="32">
        <v>18141.355932203391</v>
      </c>
      <c r="L16" s="6"/>
      <c r="M16" s="34"/>
      <c r="N16" s="25"/>
    </row>
    <row r="17" spans="1:14" s="7" customFormat="1" ht="27" customHeight="1">
      <c r="A17" s="44">
        <v>6452</v>
      </c>
      <c r="B17" s="26" t="s">
        <v>81</v>
      </c>
      <c r="C17" s="27" t="s">
        <v>26</v>
      </c>
      <c r="D17" s="28" t="s">
        <v>96</v>
      </c>
      <c r="E17" s="45" t="s">
        <v>95</v>
      </c>
      <c r="F17" s="30"/>
      <c r="G17" s="27" t="s">
        <v>87</v>
      </c>
      <c r="H17" s="31">
        <v>5</v>
      </c>
      <c r="I17" s="32">
        <v>0</v>
      </c>
      <c r="J17" s="31">
        <v>1187.3389830508474</v>
      </c>
      <c r="K17" s="32">
        <v>5936.6949152542375</v>
      </c>
      <c r="L17" s="6"/>
      <c r="M17" s="34"/>
      <c r="N17" s="25"/>
    </row>
    <row r="18" spans="1:14" s="7" customFormat="1" ht="20.100000000000001" customHeight="1">
      <c r="A18" s="44">
        <v>6453</v>
      </c>
      <c r="B18" s="26" t="s">
        <v>81</v>
      </c>
      <c r="C18" s="27" t="s">
        <v>27</v>
      </c>
      <c r="D18" s="28" t="s">
        <v>28</v>
      </c>
      <c r="E18" s="29" t="s">
        <v>82</v>
      </c>
      <c r="F18" s="30"/>
      <c r="G18" s="27" t="s">
        <v>87</v>
      </c>
      <c r="H18" s="31">
        <v>50</v>
      </c>
      <c r="I18" s="32">
        <v>50</v>
      </c>
      <c r="J18" s="31">
        <v>22.177966101694917</v>
      </c>
      <c r="K18" s="32">
        <v>2217.7966101694915</v>
      </c>
      <c r="L18" s="6"/>
      <c r="M18" s="34"/>
      <c r="N18" s="25"/>
    </row>
    <row r="19" spans="1:14" s="38" customFormat="1" ht="20.100000000000001" customHeight="1">
      <c r="A19" s="44">
        <v>6454</v>
      </c>
      <c r="B19" s="26" t="s">
        <v>81</v>
      </c>
      <c r="C19" s="27" t="s">
        <v>29</v>
      </c>
      <c r="D19" s="28" t="s">
        <v>30</v>
      </c>
      <c r="E19" s="29" t="s">
        <v>84</v>
      </c>
      <c r="F19" s="35"/>
      <c r="G19" s="27" t="s">
        <v>87</v>
      </c>
      <c r="H19" s="31">
        <v>10</v>
      </c>
      <c r="I19" s="36">
        <v>0</v>
      </c>
      <c r="J19" s="31">
        <v>129.0169491525424</v>
      </c>
      <c r="K19" s="32">
        <v>1290.1694915254238</v>
      </c>
      <c r="M19" s="34"/>
      <c r="N19" s="39"/>
    </row>
    <row r="20" spans="1:14" s="38" customFormat="1" ht="20.100000000000001" customHeight="1">
      <c r="A20" s="44">
        <v>6455</v>
      </c>
      <c r="B20" s="26" t="s">
        <v>81</v>
      </c>
      <c r="C20" s="27" t="s">
        <v>31</v>
      </c>
      <c r="D20" s="28" t="s">
        <v>32</v>
      </c>
      <c r="E20" s="29" t="s">
        <v>82</v>
      </c>
      <c r="F20" s="35"/>
      <c r="G20" s="27" t="s">
        <v>87</v>
      </c>
      <c r="H20" s="31">
        <v>40</v>
      </c>
      <c r="I20" s="36">
        <v>0</v>
      </c>
      <c r="J20" s="31">
        <v>428.3983050847458</v>
      </c>
      <c r="K20" s="32">
        <v>17135.932203389832</v>
      </c>
      <c r="M20" s="34"/>
      <c r="N20" s="39"/>
    </row>
    <row r="21" spans="1:14" s="38" customFormat="1" ht="35.1" customHeight="1">
      <c r="A21" s="44">
        <v>6456</v>
      </c>
      <c r="B21" s="26" t="s">
        <v>81</v>
      </c>
      <c r="C21" s="27" t="s">
        <v>33</v>
      </c>
      <c r="D21" s="28" t="s">
        <v>34</v>
      </c>
      <c r="E21" s="29" t="s">
        <v>82</v>
      </c>
      <c r="F21" s="35"/>
      <c r="G21" s="27" t="s">
        <v>87</v>
      </c>
      <c r="H21" s="31">
        <v>40</v>
      </c>
      <c r="I21" s="36">
        <v>0</v>
      </c>
      <c r="J21" s="31">
        <v>428.3983050847458</v>
      </c>
      <c r="K21" s="32">
        <v>17135.932203389832</v>
      </c>
      <c r="M21" s="39"/>
      <c r="N21" s="39"/>
    </row>
    <row r="22" spans="1:14" s="38" customFormat="1" ht="20.100000000000001" customHeight="1">
      <c r="A22" s="44">
        <v>6457</v>
      </c>
      <c r="B22" s="26" t="s">
        <v>81</v>
      </c>
      <c r="C22" s="27" t="s">
        <v>35</v>
      </c>
      <c r="D22" s="28" t="s">
        <v>36</v>
      </c>
      <c r="E22" s="29" t="s">
        <v>83</v>
      </c>
      <c r="F22" s="35"/>
      <c r="G22" s="27" t="s">
        <v>87</v>
      </c>
      <c r="H22" s="31">
        <v>50</v>
      </c>
      <c r="I22" s="36">
        <v>50</v>
      </c>
      <c r="J22" s="31">
        <v>2965.0677966101698</v>
      </c>
      <c r="K22" s="32">
        <v>296506.779661017</v>
      </c>
    </row>
    <row r="23" spans="1:14" s="40" customFormat="1" ht="20.100000000000001" customHeight="1">
      <c r="A23" s="44">
        <v>6458</v>
      </c>
      <c r="B23" s="26" t="s">
        <v>81</v>
      </c>
      <c r="C23" s="27" t="s">
        <v>37</v>
      </c>
      <c r="D23" s="28" t="s">
        <v>38</v>
      </c>
      <c r="E23" s="29" t="s">
        <v>83</v>
      </c>
      <c r="F23" s="35"/>
      <c r="G23" s="27" t="s">
        <v>87</v>
      </c>
      <c r="H23" s="31">
        <v>40</v>
      </c>
      <c r="I23" s="36">
        <v>39</v>
      </c>
      <c r="J23" s="31">
        <v>617.04237288135596</v>
      </c>
      <c r="K23" s="32">
        <v>48746.347457627118</v>
      </c>
    </row>
    <row r="24" spans="1:14" s="38" customFormat="1" ht="20.100000000000001" customHeight="1">
      <c r="A24" s="44">
        <v>6459</v>
      </c>
      <c r="B24" s="26" t="s">
        <v>81</v>
      </c>
      <c r="C24" s="27" t="s">
        <v>39</v>
      </c>
      <c r="D24" s="28" t="s">
        <v>40</v>
      </c>
      <c r="E24" s="29" t="s">
        <v>83</v>
      </c>
      <c r="F24" s="35"/>
      <c r="G24" s="27" t="s">
        <v>87</v>
      </c>
      <c r="H24" s="31">
        <v>40</v>
      </c>
      <c r="I24" s="36">
        <v>35</v>
      </c>
      <c r="J24" s="31">
        <v>707.05932203389841</v>
      </c>
      <c r="K24" s="32">
        <v>53029.44915254238</v>
      </c>
    </row>
    <row r="25" spans="1:14" s="38" customFormat="1" ht="27.75" customHeight="1">
      <c r="A25" s="44">
        <v>6460</v>
      </c>
      <c r="B25" s="26" t="s">
        <v>81</v>
      </c>
      <c r="C25" s="27" t="s">
        <v>41</v>
      </c>
      <c r="D25" s="28" t="s">
        <v>97</v>
      </c>
      <c r="E25" s="42" t="s">
        <v>95</v>
      </c>
      <c r="F25" s="35"/>
      <c r="G25" s="27" t="s">
        <v>87</v>
      </c>
      <c r="H25" s="31">
        <v>30</v>
      </c>
      <c r="I25" s="36">
        <v>0</v>
      </c>
      <c r="J25" s="31">
        <v>3812.7627118644073</v>
      </c>
      <c r="K25" s="32">
        <v>114382.88135593222</v>
      </c>
    </row>
    <row r="26" spans="1:14" s="38" customFormat="1" ht="20.100000000000001" customHeight="1">
      <c r="A26" s="44">
        <v>6461</v>
      </c>
      <c r="B26" s="26" t="s">
        <v>81</v>
      </c>
      <c r="C26" s="27" t="s">
        <v>42</v>
      </c>
      <c r="D26" s="28" t="s">
        <v>43</v>
      </c>
      <c r="E26" s="29" t="s">
        <v>84</v>
      </c>
      <c r="F26" s="35"/>
      <c r="G26" s="27" t="s">
        <v>87</v>
      </c>
      <c r="H26" s="31">
        <v>116</v>
      </c>
      <c r="I26" s="36">
        <v>116</v>
      </c>
      <c r="J26" s="31">
        <v>90.847457627118658</v>
      </c>
      <c r="K26" s="32">
        <v>21076.610169491527</v>
      </c>
    </row>
    <row r="27" spans="1:14" s="38" customFormat="1" ht="48" customHeight="1">
      <c r="A27" s="44">
        <v>6462</v>
      </c>
      <c r="B27" s="26" t="s">
        <v>81</v>
      </c>
      <c r="C27" s="27" t="s">
        <v>44</v>
      </c>
      <c r="D27" s="28" t="s">
        <v>99</v>
      </c>
      <c r="E27" s="42" t="s">
        <v>95</v>
      </c>
      <c r="F27" s="35"/>
      <c r="G27" s="27" t="s">
        <v>87</v>
      </c>
      <c r="H27" s="31">
        <v>116</v>
      </c>
      <c r="I27" s="36">
        <v>116</v>
      </c>
      <c r="J27" s="31">
        <v>279.27118644067798</v>
      </c>
      <c r="K27" s="32">
        <v>64790.91525423729</v>
      </c>
      <c r="N27" s="37"/>
    </row>
    <row r="28" spans="1:14" s="38" customFormat="1" ht="33.75" customHeight="1">
      <c r="A28" s="44">
        <v>6463</v>
      </c>
      <c r="B28" s="26" t="s">
        <v>81</v>
      </c>
      <c r="C28" s="27" t="s">
        <v>45</v>
      </c>
      <c r="D28" s="28" t="s">
        <v>98</v>
      </c>
      <c r="E28" s="42" t="s">
        <v>95</v>
      </c>
      <c r="F28" s="35"/>
      <c r="G28" s="27" t="s">
        <v>87</v>
      </c>
      <c r="H28" s="31">
        <v>33</v>
      </c>
      <c r="I28" s="36">
        <v>0</v>
      </c>
      <c r="J28" s="31">
        <v>1028.2966101694917</v>
      </c>
      <c r="K28" s="32">
        <v>33933.788135593226</v>
      </c>
    </row>
    <row r="29" spans="1:14" s="38" customFormat="1" ht="20.100000000000001" customHeight="1">
      <c r="A29" s="44">
        <v>6464</v>
      </c>
      <c r="B29" s="26" t="s">
        <v>81</v>
      </c>
      <c r="C29" s="27" t="s">
        <v>46</v>
      </c>
      <c r="D29" s="28" t="s">
        <v>47</v>
      </c>
      <c r="E29" s="29" t="s">
        <v>84</v>
      </c>
      <c r="F29" s="35"/>
      <c r="G29" s="27" t="s">
        <v>87</v>
      </c>
      <c r="H29" s="31">
        <v>25</v>
      </c>
      <c r="I29" s="36">
        <v>24</v>
      </c>
      <c r="J29" s="31">
        <v>61.533898305084747</v>
      </c>
      <c r="K29" s="32">
        <v>3015.1610169491528</v>
      </c>
    </row>
    <row r="30" spans="1:14" s="38" customFormat="1" ht="20.100000000000001" customHeight="1">
      <c r="A30" s="44">
        <v>6465</v>
      </c>
      <c r="B30" s="26" t="s">
        <v>81</v>
      </c>
      <c r="C30" s="27" t="s">
        <v>48</v>
      </c>
      <c r="D30" s="28" t="s">
        <v>49</v>
      </c>
      <c r="E30" s="29" t="s">
        <v>83</v>
      </c>
      <c r="F30" s="35"/>
      <c r="G30" s="27" t="s">
        <v>87</v>
      </c>
      <c r="H30" s="31">
        <v>85</v>
      </c>
      <c r="I30" s="36">
        <v>84</v>
      </c>
      <c r="J30" s="31">
        <v>517.78813559322032</v>
      </c>
      <c r="K30" s="32">
        <v>87506.194915254237</v>
      </c>
    </row>
    <row r="31" spans="1:14" s="38" customFormat="1" ht="20.100000000000001" customHeight="1">
      <c r="A31" s="44">
        <v>6466</v>
      </c>
      <c r="B31" s="26" t="s">
        <v>81</v>
      </c>
      <c r="C31" s="27" t="s">
        <v>50</v>
      </c>
      <c r="D31" s="28" t="s">
        <v>51</v>
      </c>
      <c r="E31" s="29" t="s">
        <v>83</v>
      </c>
      <c r="F31" s="35"/>
      <c r="G31" s="27" t="s">
        <v>87</v>
      </c>
      <c r="H31" s="31">
        <v>213</v>
      </c>
      <c r="I31" s="36">
        <v>212</v>
      </c>
      <c r="J31" s="31">
        <v>1093.0593220338983</v>
      </c>
      <c r="K31" s="32">
        <v>464550.21186440677</v>
      </c>
    </row>
    <row r="32" spans="1:14" s="38" customFormat="1" ht="20.100000000000001" customHeight="1">
      <c r="A32" s="44">
        <v>6467</v>
      </c>
      <c r="B32" s="26" t="s">
        <v>81</v>
      </c>
      <c r="C32" s="27" t="s">
        <v>52</v>
      </c>
      <c r="D32" s="28" t="s">
        <v>53</v>
      </c>
      <c r="E32" s="29" t="s">
        <v>84</v>
      </c>
      <c r="F32" s="35"/>
      <c r="G32" s="27" t="s">
        <v>87</v>
      </c>
      <c r="H32" s="31">
        <v>73</v>
      </c>
      <c r="I32" s="36">
        <v>73</v>
      </c>
      <c r="J32" s="31">
        <v>84.152542372881356</v>
      </c>
      <c r="K32" s="32">
        <v>12286.271186440677</v>
      </c>
    </row>
    <row r="33" spans="1:11" s="38" customFormat="1" ht="20.100000000000001" customHeight="1">
      <c r="A33" s="44">
        <v>6468</v>
      </c>
      <c r="B33" s="26" t="s">
        <v>81</v>
      </c>
      <c r="C33" s="27" t="s">
        <v>54</v>
      </c>
      <c r="D33" s="28" t="s">
        <v>55</v>
      </c>
      <c r="E33" s="29" t="s">
        <v>84</v>
      </c>
      <c r="F33" s="35"/>
      <c r="G33" s="27" t="s">
        <v>87</v>
      </c>
      <c r="H33" s="31">
        <v>8</v>
      </c>
      <c r="I33" s="36">
        <v>0</v>
      </c>
      <c r="J33" s="31">
        <v>167.53389830508476</v>
      </c>
      <c r="K33" s="32">
        <v>1340.2711864406781</v>
      </c>
    </row>
    <row r="34" spans="1:11" s="38" customFormat="1" ht="20.100000000000001" customHeight="1">
      <c r="A34" s="44">
        <v>6469</v>
      </c>
      <c r="B34" s="26" t="s">
        <v>81</v>
      </c>
      <c r="C34" s="27" t="s">
        <v>56</v>
      </c>
      <c r="D34" s="28" t="s">
        <v>57</v>
      </c>
      <c r="E34" s="29" t="s">
        <v>84</v>
      </c>
      <c r="F34" s="35"/>
      <c r="G34" s="27" t="s">
        <v>87</v>
      </c>
      <c r="H34" s="31">
        <v>30</v>
      </c>
      <c r="I34" s="36">
        <v>0</v>
      </c>
      <c r="J34" s="31">
        <v>172.57627118644066</v>
      </c>
      <c r="K34" s="32">
        <v>5177.2881355932195</v>
      </c>
    </row>
    <row r="35" spans="1:11" s="38" customFormat="1" ht="20.100000000000001" customHeight="1">
      <c r="A35" s="44">
        <v>6470</v>
      </c>
      <c r="B35" s="26" t="s">
        <v>81</v>
      </c>
      <c r="C35" s="27" t="s">
        <v>58</v>
      </c>
      <c r="D35" s="28" t="s">
        <v>59</v>
      </c>
      <c r="E35" s="29" t="s">
        <v>84</v>
      </c>
      <c r="F35" s="35"/>
      <c r="G35" s="27" t="s">
        <v>87</v>
      </c>
      <c r="H35" s="31">
        <v>91</v>
      </c>
      <c r="I35" s="36">
        <v>91</v>
      </c>
      <c r="J35" s="31">
        <v>62.966101694915253</v>
      </c>
      <c r="K35" s="32">
        <v>11459.830508474575</v>
      </c>
    </row>
    <row r="36" spans="1:11" s="38" customFormat="1" ht="20.100000000000001" customHeight="1">
      <c r="A36" s="44">
        <v>6471</v>
      </c>
      <c r="B36" s="26" t="s">
        <v>81</v>
      </c>
      <c r="C36" s="27" t="s">
        <v>60</v>
      </c>
      <c r="D36" s="28" t="s">
        <v>61</v>
      </c>
      <c r="E36" s="29" t="s">
        <v>85</v>
      </c>
      <c r="F36" s="35"/>
      <c r="G36" s="27" t="s">
        <v>87</v>
      </c>
      <c r="H36" s="31">
        <v>3</v>
      </c>
      <c r="I36" s="36">
        <v>0</v>
      </c>
      <c r="J36" s="31">
        <v>191.81355932203391</v>
      </c>
      <c r="K36" s="32">
        <v>575.4406779661017</v>
      </c>
    </row>
    <row r="37" spans="1:11" s="38" customFormat="1" ht="29.25" customHeight="1">
      <c r="A37" s="44">
        <v>6472</v>
      </c>
      <c r="B37" s="26" t="s">
        <v>81</v>
      </c>
      <c r="C37" s="27" t="s">
        <v>62</v>
      </c>
      <c r="D37" s="28" t="s">
        <v>100</v>
      </c>
      <c r="E37" s="42" t="s">
        <v>95</v>
      </c>
      <c r="F37" s="35"/>
      <c r="G37" s="27" t="s">
        <v>87</v>
      </c>
      <c r="H37" s="31">
        <v>2</v>
      </c>
      <c r="I37" s="36">
        <v>0</v>
      </c>
      <c r="J37" s="31">
        <v>241.34745762711867</v>
      </c>
      <c r="K37" s="32">
        <v>482.69491525423734</v>
      </c>
    </row>
    <row r="38" spans="1:11" s="38" customFormat="1" ht="20.100000000000001" customHeight="1">
      <c r="A38" s="44">
        <v>6473</v>
      </c>
      <c r="B38" s="26" t="s">
        <v>81</v>
      </c>
      <c r="C38" s="27" t="s">
        <v>63</v>
      </c>
      <c r="D38" s="28" t="s">
        <v>64</v>
      </c>
      <c r="E38" s="29" t="s">
        <v>84</v>
      </c>
      <c r="F38" s="35"/>
      <c r="G38" s="27" t="s">
        <v>87</v>
      </c>
      <c r="H38" s="31">
        <v>8</v>
      </c>
      <c r="I38" s="36">
        <v>0</v>
      </c>
      <c r="J38" s="31">
        <v>248.21186440677965</v>
      </c>
      <c r="K38" s="32">
        <v>1985.6949152542372</v>
      </c>
    </row>
    <row r="39" spans="1:11">
      <c r="A39" s="50" t="s">
        <v>65</v>
      </c>
      <c r="B39" s="51"/>
      <c r="C39" s="51"/>
      <c r="D39" s="51"/>
      <c r="E39" s="51"/>
      <c r="F39" s="51"/>
      <c r="G39" s="51"/>
      <c r="H39" s="51"/>
      <c r="I39" s="51"/>
      <c r="J39" s="52"/>
      <c r="K39" s="8">
        <f>SUM(K12:K38)</f>
        <v>1361652.6779661013</v>
      </c>
    </row>
    <row r="40" spans="1:11">
      <c r="A40" s="50" t="s">
        <v>66</v>
      </c>
      <c r="B40" s="51"/>
      <c r="C40" s="51"/>
      <c r="D40" s="51"/>
      <c r="E40" s="51"/>
      <c r="F40" s="51"/>
      <c r="G40" s="51"/>
      <c r="H40" s="51"/>
      <c r="I40" s="51"/>
      <c r="J40" s="52"/>
      <c r="K40" s="9">
        <f>K39/100*18</f>
        <v>245097.48203389824</v>
      </c>
    </row>
    <row r="41" spans="1:11">
      <c r="A41" s="50" t="s">
        <v>67</v>
      </c>
      <c r="B41" s="51"/>
      <c r="C41" s="51"/>
      <c r="D41" s="51"/>
      <c r="E41" s="51"/>
      <c r="F41" s="51"/>
      <c r="G41" s="51"/>
      <c r="H41" s="51"/>
      <c r="I41" s="51"/>
      <c r="J41" s="52"/>
      <c r="K41" s="9">
        <f>K39+K40</f>
        <v>1606750.1599999997</v>
      </c>
    </row>
    <row r="42" spans="1:11">
      <c r="A42" s="10" t="s">
        <v>68</v>
      </c>
      <c r="B42" s="10"/>
      <c r="C42" s="10"/>
      <c r="D42" s="10"/>
      <c r="E42" s="5"/>
      <c r="F42" s="5"/>
      <c r="G42" s="5"/>
      <c r="H42" s="5"/>
      <c r="I42" s="5"/>
      <c r="J42" s="5"/>
      <c r="K42" s="11"/>
    </row>
    <row r="44" spans="1:11" s="18" customFormat="1" ht="12.75">
      <c r="A44" s="18" t="s">
        <v>69</v>
      </c>
    </row>
    <row r="45" spans="1:11" s="56" customFormat="1">
      <c r="A45" s="53" t="s">
        <v>94</v>
      </c>
      <c r="B45" s="54"/>
      <c r="C45" s="54"/>
      <c r="D45" s="54"/>
      <c r="E45" s="55"/>
      <c r="F45" s="55"/>
      <c r="G45" s="55"/>
      <c r="H45" s="55"/>
      <c r="I45" s="55"/>
      <c r="J45" s="55"/>
      <c r="K45" s="55"/>
    </row>
    <row r="46" spans="1:11" s="41" customFormat="1" ht="30" customHeight="1">
      <c r="A46" s="57" t="s">
        <v>89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s="18" customFormat="1" ht="12.75">
      <c r="A47" s="18" t="s">
        <v>90</v>
      </c>
    </row>
    <row r="48" spans="1:11" ht="32.25" customHeight="1">
      <c r="A48" s="58" t="s">
        <v>91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</row>
    <row r="49" spans="1:11" ht="18.75">
      <c r="A49" s="13" t="s">
        <v>70</v>
      </c>
      <c r="B49" s="14"/>
      <c r="C49" s="4"/>
      <c r="D49" s="15"/>
      <c r="E49" s="15"/>
      <c r="F49" s="15"/>
      <c r="G49" s="15"/>
      <c r="H49" s="15"/>
      <c r="I49" s="16" t="s">
        <v>71</v>
      </c>
      <c r="J49" s="14"/>
      <c r="K49" s="14"/>
    </row>
    <row r="50" spans="1:11" ht="18.75">
      <c r="A50" s="12" t="s">
        <v>72</v>
      </c>
      <c r="B50" s="12"/>
      <c r="C50" s="12"/>
      <c r="D50" s="15"/>
      <c r="E50" s="15"/>
      <c r="F50" s="15"/>
      <c r="G50" s="15"/>
      <c r="H50" s="15"/>
      <c r="I50" s="17" t="s">
        <v>73</v>
      </c>
      <c r="J50" s="17"/>
      <c r="K50" s="17"/>
    </row>
    <row r="51" spans="1:11" ht="18.75">
      <c r="A51" s="5"/>
      <c r="B51" s="18"/>
      <c r="C51" s="18"/>
      <c r="D51" s="15"/>
      <c r="E51" s="15"/>
      <c r="F51" s="15"/>
      <c r="G51" s="15"/>
      <c r="H51" s="15"/>
      <c r="I51" s="18"/>
      <c r="J51" s="5"/>
      <c r="K51" s="4"/>
    </row>
    <row r="52" spans="1:11" ht="18.75">
      <c r="A52" s="5"/>
      <c r="B52" s="18"/>
      <c r="C52" s="18"/>
      <c r="D52" s="15"/>
      <c r="E52" s="15"/>
      <c r="F52" s="15"/>
      <c r="G52" s="15"/>
      <c r="H52" s="15"/>
      <c r="I52" s="4"/>
      <c r="J52" s="5"/>
      <c r="K52" s="4"/>
    </row>
    <row r="53" spans="1:11" ht="18.75">
      <c r="A53" s="4"/>
      <c r="B53" s="4"/>
      <c r="C53" s="4"/>
      <c r="D53" s="15"/>
      <c r="E53" s="15"/>
      <c r="F53" s="15"/>
      <c r="G53" s="15"/>
      <c r="H53" s="15"/>
      <c r="I53" s="4"/>
      <c r="J53" s="4"/>
      <c r="K53" s="4"/>
    </row>
    <row r="54" spans="1:11" ht="18.75">
      <c r="A54" s="14" t="s">
        <v>74</v>
      </c>
      <c r="B54" s="14"/>
      <c r="C54" s="14"/>
      <c r="D54" s="19"/>
      <c r="E54" s="15"/>
      <c r="F54" s="15"/>
      <c r="G54" s="15"/>
      <c r="H54" s="15"/>
      <c r="I54" s="14" t="s">
        <v>75</v>
      </c>
      <c r="J54" s="14"/>
      <c r="K54" s="14"/>
    </row>
    <row r="55" spans="1:11">
      <c r="A55" s="20" t="s">
        <v>76</v>
      </c>
      <c r="B55" s="20" t="s">
        <v>77</v>
      </c>
      <c r="C55" s="20"/>
      <c r="D55" s="21"/>
      <c r="E55" s="22"/>
      <c r="F55" s="22"/>
      <c r="G55" s="22"/>
      <c r="H55" s="22"/>
      <c r="I55" s="17" t="s">
        <v>78</v>
      </c>
      <c r="J55" s="17"/>
      <c r="K55" s="17"/>
    </row>
    <row r="56" spans="1:11">
      <c r="K56" s="5"/>
    </row>
    <row r="63" spans="1:11">
      <c r="E63" s="23"/>
    </row>
  </sheetData>
  <mergeCells count="21">
    <mergeCell ref="A48:K48"/>
    <mergeCell ref="A8:K8"/>
    <mergeCell ref="H10:I10"/>
    <mergeCell ref="F2:K2"/>
    <mergeCell ref="D5:K5"/>
    <mergeCell ref="A6:K6"/>
    <mergeCell ref="B7:K7"/>
    <mergeCell ref="J10:J11"/>
    <mergeCell ref="K10:K11"/>
    <mergeCell ref="A10:A11"/>
    <mergeCell ref="B10:B11"/>
    <mergeCell ref="A40:J40"/>
    <mergeCell ref="A41:J41"/>
    <mergeCell ref="C10:C11"/>
    <mergeCell ref="D10:D11"/>
    <mergeCell ref="E10:E11"/>
    <mergeCell ref="F10:F11"/>
    <mergeCell ref="G10:G11"/>
    <mergeCell ref="A39:J39"/>
    <mergeCell ref="A45:XFD45"/>
    <mergeCell ref="A46:K46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2012-12-26T22:24:53Z</dcterms:modified>
</cp:coreProperties>
</file>